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5\Vzdrževanje dvigal v UKC Maribor - ponovitev - OP - 36m\OBJAVA (16)\"/>
    </mc:Choice>
  </mc:AlternateContent>
  <xr:revisionPtr revIDLastSave="0" documentId="8_{92B7C3DD-3A51-4EE0-B13A-0DB3459911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 OBR-2" sheetId="2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0" i="2" l="1"/>
  <c r="F73" i="2" s="1"/>
  <c r="F37" i="2"/>
  <c r="F36" i="2"/>
  <c r="F32" i="2"/>
  <c r="F35" i="2"/>
  <c r="F34" i="2"/>
  <c r="F33" i="2"/>
  <c r="F31" i="2"/>
  <c r="F30" i="2"/>
  <c r="F29" i="2"/>
  <c r="F25" i="2"/>
  <c r="F24" i="2"/>
  <c r="F23" i="2"/>
  <c r="F26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75" i="2" l="1"/>
  <c r="F76" i="2" s="1"/>
</calcChain>
</file>

<file path=xl/sharedStrings.xml><?xml version="1.0" encoding="utf-8"?>
<sst xmlns="http://schemas.openxmlformats.org/spreadsheetml/2006/main" count="158" uniqueCount="110">
  <si>
    <t>Zap.št.</t>
  </si>
  <si>
    <t>količina</t>
  </si>
  <si>
    <t>1.</t>
  </si>
  <si>
    <t>kos</t>
  </si>
  <si>
    <t>2.</t>
  </si>
  <si>
    <t>4.</t>
  </si>
  <si>
    <t>5.</t>
  </si>
  <si>
    <t>3.</t>
  </si>
  <si>
    <t>6.</t>
  </si>
  <si>
    <t>7.</t>
  </si>
  <si>
    <t>8.</t>
  </si>
  <si>
    <t>m</t>
  </si>
  <si>
    <t>9.</t>
  </si>
  <si>
    <t>vratni kontakti vrat kabine in jaška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</si>
  <si>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</si>
  <si>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</si>
  <si>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</si>
  <si>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</si>
  <si>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</si>
  <si>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</si>
  <si>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</si>
  <si>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</si>
  <si>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</si>
  <si>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</si>
  <si>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</si>
  <si>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</si>
  <si>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</si>
  <si>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</si>
  <si>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</si>
  <si>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</si>
  <si>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ležaji vrat kabine in jaška</t>
  </si>
  <si>
    <t>drsniki  vrat kabine in jaška</t>
  </si>
  <si>
    <t>elektromehanske ključavnice jaškovnih vrat</t>
  </si>
  <si>
    <t>magnetni odbojnik za odklepanje vrat jaška</t>
  </si>
  <si>
    <t>tesnila na batih hidravličnih dvigal</t>
  </si>
  <si>
    <t>tesnilne garniture v agregatih hidravličnih dvigal</t>
  </si>
  <si>
    <t>bati v agregatih hidravličnih dvigal</t>
  </si>
  <si>
    <t>kontaktorji glavni</t>
  </si>
  <si>
    <t>kontaktorji pomožni</t>
  </si>
  <si>
    <t>releji za krmiljenje v omaricah</t>
  </si>
  <si>
    <t>elektronski sklopi manjši v krmilnih omaricah</t>
  </si>
  <si>
    <t>frekvenčna regulacija  do 3 kW</t>
  </si>
  <si>
    <t>drsniki kabine in uteži</t>
  </si>
  <si>
    <t xml:space="preserve">led svetilke za razsvetljavo kabine in jaška </t>
  </si>
  <si>
    <t>signalne žarnice</t>
  </si>
  <si>
    <t>tipke v zunanjih in kabinskih tipkalih</t>
  </si>
  <si>
    <t xml:space="preserve">jeklene vrvi na vratih kabine in jaška </t>
  </si>
  <si>
    <t>nosilne jeklene vrvi</t>
  </si>
  <si>
    <t>vrvenica pogonska</t>
  </si>
  <si>
    <t>vrvenica odklonska</t>
  </si>
  <si>
    <t>stikala za krmiljenje vrat kabine in jaška</t>
  </si>
  <si>
    <t>stikala za krmiljenje dvigala magnetna</t>
  </si>
  <si>
    <t>26.</t>
  </si>
  <si>
    <t>27.</t>
  </si>
  <si>
    <t>28.</t>
  </si>
  <si>
    <t>29.</t>
  </si>
  <si>
    <t>30.</t>
  </si>
  <si>
    <t>31.</t>
  </si>
  <si>
    <t>stikala končna</t>
  </si>
  <si>
    <t>akumulatorji za zvonec</t>
  </si>
  <si>
    <t xml:space="preserve">govorna naprava </t>
  </si>
  <si>
    <t>fotozavesa</t>
  </si>
  <si>
    <t>amortizer jaškovnih vrat</t>
  </si>
  <si>
    <t>vzmet jaškovnih vrat</t>
  </si>
  <si>
    <t>32.</t>
  </si>
  <si>
    <t>33.</t>
  </si>
  <si>
    <t>34.</t>
  </si>
  <si>
    <t>35.</t>
  </si>
  <si>
    <t>36.</t>
  </si>
  <si>
    <t>veriga fotozavese</t>
  </si>
  <si>
    <t>zobati in klinasti jermeni za pogon vrat kabine</t>
  </si>
  <si>
    <t>ležaji vrat,batov in ostalih vrvenic</t>
  </si>
  <si>
    <t>varovalke avtomatske</t>
  </si>
  <si>
    <t>varovalke talilne</t>
  </si>
  <si>
    <t>37.</t>
  </si>
  <si>
    <t>38.</t>
  </si>
  <si>
    <t>ključavnice v tipkalih kabine</t>
  </si>
  <si>
    <t>viseči kabli</t>
  </si>
  <si>
    <t>39.</t>
  </si>
  <si>
    <t>zavorne obloge</t>
  </si>
  <si>
    <t>40.</t>
  </si>
  <si>
    <t>41.</t>
  </si>
  <si>
    <t>napajalniki 230/12/24 V</t>
  </si>
  <si>
    <t>ventilator za prezračevanje kabine</t>
  </si>
  <si>
    <t>ura</t>
  </si>
  <si>
    <t>VREDNOST DDV</t>
  </si>
  <si>
    <t>STOPNJA DDV</t>
  </si>
  <si>
    <t>display-i za prikaz položaja kabine</t>
  </si>
  <si>
    <t>Vrednosti v obrazcu so okvirne in predvidene za obdobje enega leta.</t>
  </si>
  <si>
    <t>PONUDNIK:</t>
  </si>
  <si>
    <t>Datum: _______________________</t>
  </si>
  <si>
    <t>Številka ponudbe: ___________________</t>
  </si>
  <si>
    <t>Žig in podpis ponudnika:</t>
  </si>
  <si>
    <t>frekvenčna regulacija - 22 kW</t>
  </si>
  <si>
    <t>cena delovne ure servisnega tehnika v rednem delovnem času (vsak delavnik med 06:30 in 14:30 uro)</t>
  </si>
  <si>
    <t>cena delovne ure servisnega tehnika izven rednega delovnega časa (po 14:30 uri)</t>
  </si>
  <si>
    <t xml:space="preserve"> Cena na EM brez DDV (EUR)</t>
  </si>
  <si>
    <t>EM</t>
  </si>
  <si>
    <t>Skupaj vrednost brez DDV (EUR)</t>
  </si>
  <si>
    <t>Ponudnik vpiše za vsako pozicijo v predračunu ceno v EUR in sicer zaokroženo na dve (2) decimalni mesti. V kolikor ponudnik cene ne vpiše, se šteje, da je nevpisana cena enaka nič (0,00) EUR.</t>
  </si>
  <si>
    <t xml:space="preserve">PREDRAČUN </t>
  </si>
  <si>
    <t>kpl</t>
  </si>
  <si>
    <t>VZDRŽEVANJE DVIGAL</t>
  </si>
  <si>
    <t>VZDRŽEVANJE DVIGAL SKUPAJ V EUR</t>
  </si>
  <si>
    <t>REZERVNI DELI IN MATERIAL</t>
  </si>
  <si>
    <t>cena pregleda dvigala na tehnični pregled in izdaja poročila za odpravo pomanjkljivosti</t>
  </si>
  <si>
    <t>SKUPAJ REZERVNI DELI IN MATERIAL V EUR</t>
  </si>
  <si>
    <t>VZDRŽEVANJE DVIGAL V UKC MARIBOR – PONOVITEV</t>
  </si>
  <si>
    <t>SKUPAJ VREDNOST BREZ DDV - 1 LETNO OBDOBJE</t>
  </si>
  <si>
    <t>SKUPAJ VREDNOST  Z DDV - 1 LETNO OBDOBJE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</si>
</sst>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2" fontId="8" fillId="0" borderId="1" xfId="0" applyNumberFormat="1" applyFont="1" applyBorder="1" applyAlignment="1" applyProtection="1">
      <alignment vertical="center"/>
      <protection locked="0"/>
    </xf>
    <xf numFmtId="0" fontId="1" fillId="0" borderId="0" xfId="0" applyFont="1" applyProtection="1"/>
    <xf numFmtId="49" fontId="1" fillId="0" borderId="0" xfId="0" applyNumberFormat="1" applyFont="1" applyProtection="1"/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/>
    </xf>
    <xf numFmtId="0" fontId="2" fillId="0" borderId="0" xfId="0" applyFont="1" applyProtection="1"/>
    <xf numFmtId="49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49" fontId="2" fillId="0" borderId="0" xfId="0" applyNumberFormat="1" applyFont="1" applyProtection="1"/>
    <xf numFmtId="14" fontId="3" fillId="0" borderId="0" xfId="0" applyNumberFormat="1" applyFont="1" applyProtection="1"/>
    <xf numFmtId="0" fontId="13" fillId="0" borderId="0" xfId="0" applyFont="1" applyAlignment="1" applyProtection="1">
      <alignment horizontal="center"/>
    </xf>
    <xf numFmtId="0" fontId="14" fillId="0" borderId="0" xfId="0" applyFont="1" applyAlignment="1" applyProtection="1">
      <alignment horizontal="center"/>
    </xf>
    <xf numFmtId="49" fontId="4" fillId="0" borderId="0" xfId="0" applyNumberFormat="1" applyFont="1" applyProtection="1"/>
    <xf numFmtId="0" fontId="6" fillId="0" borderId="0" xfId="0" applyFont="1" applyAlignment="1" applyProtection="1">
      <alignment horizontal="center" wrapText="1"/>
    </xf>
    <xf numFmtId="0" fontId="15" fillId="0" borderId="0" xfId="0" applyFont="1" applyAlignment="1" applyProtection="1">
      <alignment horizontal="center" wrapText="1"/>
    </xf>
    <xf numFmtId="0" fontId="6" fillId="0" borderId="0" xfId="0" applyFont="1" applyProtection="1"/>
    <xf numFmtId="0" fontId="7" fillId="0" borderId="0" xfId="0" applyFont="1" applyProtection="1"/>
    <xf numFmtId="0" fontId="8" fillId="0" borderId="0" xfId="0" applyFont="1" applyProtection="1"/>
    <xf numFmtId="0" fontId="6" fillId="0" borderId="0" xfId="0" applyFont="1" applyAlignment="1" applyProtection="1">
      <alignment horizontal="left" wrapText="1" indent="8"/>
    </xf>
    <xf numFmtId="0" fontId="15" fillId="0" borderId="0" xfId="0" applyFont="1" applyAlignment="1" applyProtection="1">
      <alignment horizontal="left" wrapText="1" indent="8"/>
    </xf>
    <xf numFmtId="0" fontId="5" fillId="0" borderId="0" xfId="0" applyFont="1" applyProtection="1"/>
    <xf numFmtId="0" fontId="9" fillId="0" borderId="0" xfId="0" applyFont="1" applyProtection="1"/>
    <xf numFmtId="0" fontId="10" fillId="0" borderId="1" xfId="0" applyFont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2" fontId="8" fillId="0" borderId="1" xfId="0" applyNumberFormat="1" applyFont="1" applyBorder="1" applyAlignment="1" applyProtection="1">
      <alignment vertical="center"/>
    </xf>
    <xf numFmtId="0" fontId="8" fillId="5" borderId="1" xfId="0" applyFont="1" applyFill="1" applyBorder="1" applyAlignment="1" applyProtection="1">
      <alignment vertical="center"/>
    </xf>
    <xf numFmtId="0" fontId="8" fillId="0" borderId="1" xfId="0" applyFont="1" applyBorder="1" applyProtection="1"/>
    <xf numFmtId="0" fontId="10" fillId="2" borderId="2" xfId="0" applyFont="1" applyFill="1" applyBorder="1" applyAlignment="1" applyProtection="1">
      <alignment horizontal="center" wrapText="1"/>
    </xf>
    <xf numFmtId="0" fontId="0" fillId="0" borderId="3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2" fontId="10" fillId="2" borderId="1" xfId="0" applyNumberFormat="1" applyFont="1" applyFill="1" applyBorder="1" applyProtection="1"/>
    <xf numFmtId="0" fontId="8" fillId="5" borderId="0" xfId="0" applyFont="1" applyFill="1" applyProtection="1"/>
    <xf numFmtId="0" fontId="10" fillId="5" borderId="0" xfId="0" applyFont="1" applyFill="1" applyAlignment="1" applyProtection="1">
      <alignment horizontal="center" wrapText="1"/>
    </xf>
    <xf numFmtId="0" fontId="0" fillId="5" borderId="0" xfId="0" applyFill="1" applyAlignment="1" applyProtection="1">
      <alignment horizontal="center"/>
    </xf>
    <xf numFmtId="2" fontId="10" fillId="5" borderId="0" xfId="0" applyNumberFormat="1" applyFont="1" applyFill="1" applyProtection="1"/>
    <xf numFmtId="0" fontId="9" fillId="3" borderId="1" xfId="0" applyFont="1" applyFill="1" applyBorder="1" applyAlignment="1" applyProtection="1">
      <alignment horizontal="center" vertical="center"/>
    </xf>
    <xf numFmtId="0" fontId="10" fillId="3" borderId="2" xfId="0" applyFont="1" applyFill="1" applyBorder="1" applyAlignment="1" applyProtection="1">
      <alignment horizontal="center" wrapText="1"/>
    </xf>
    <xf numFmtId="2" fontId="10" fillId="3" borderId="1" xfId="0" applyNumberFormat="1" applyFont="1" applyFill="1" applyBorder="1" applyProtection="1"/>
    <xf numFmtId="0" fontId="10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/>
    </xf>
    <xf numFmtId="2" fontId="10" fillId="0" borderId="0" xfId="0" applyNumberFormat="1" applyFont="1" applyProtection="1"/>
    <xf numFmtId="0" fontId="9" fillId="0" borderId="1" xfId="0" applyFont="1" applyBorder="1" applyProtection="1"/>
    <xf numFmtId="0" fontId="9" fillId="4" borderId="2" xfId="0" applyFont="1" applyFill="1" applyBorder="1" applyAlignment="1" applyProtection="1">
      <alignment vertical="center" wrapText="1"/>
    </xf>
    <xf numFmtId="0" fontId="0" fillId="0" borderId="3" xfId="0" applyBorder="1" applyAlignment="1" applyProtection="1">
      <alignment vertical="center" wrapText="1"/>
    </xf>
    <xf numFmtId="0" fontId="0" fillId="0" borderId="4" xfId="0" applyBorder="1" applyAlignment="1" applyProtection="1">
      <alignment vertical="center"/>
    </xf>
    <xf numFmtId="2" fontId="9" fillId="4" borderId="1" xfId="0" applyNumberFormat="1" applyFont="1" applyFill="1" applyBorder="1" applyAlignment="1" applyProtection="1">
      <alignment vertical="center"/>
    </xf>
    <xf numFmtId="0" fontId="9" fillId="0" borderId="5" xfId="0" applyFont="1" applyBorder="1" applyProtection="1"/>
    <xf numFmtId="0" fontId="0" fillId="0" borderId="3" xfId="0" applyBorder="1" applyAlignment="1" applyProtection="1">
      <alignment vertical="center"/>
    </xf>
    <xf numFmtId="9" fontId="9" fillId="4" borderId="5" xfId="0" applyNumberFormat="1" applyFont="1" applyFill="1" applyBorder="1" applyAlignment="1" applyProtection="1">
      <alignment vertical="center"/>
    </xf>
    <xf numFmtId="0" fontId="9" fillId="4" borderId="2" xfId="0" applyFont="1" applyFill="1" applyBorder="1" applyAlignment="1" applyProtection="1">
      <alignment vertical="center"/>
    </xf>
    <xf numFmtId="2" fontId="9" fillId="0" borderId="0" xfId="0" applyNumberFormat="1" applyFont="1" applyProtection="1"/>
    <xf numFmtId="0" fontId="9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/>
    </xf>
    <xf numFmtId="2" fontId="9" fillId="0" borderId="0" xfId="0" applyNumberFormat="1" applyFont="1" applyAlignment="1" applyProtection="1">
      <alignment vertical="center"/>
    </xf>
    <xf numFmtId="0" fontId="12" fillId="0" borderId="0" xfId="0" applyFont="1" applyProtection="1"/>
    <xf numFmtId="0" fontId="11" fillId="0" borderId="0" xfId="0" applyFont="1" applyProtection="1"/>
    <xf numFmtId="0" fontId="8" fillId="0" borderId="0" xfId="0" applyFont="1" applyAlignment="1" applyProtection="1">
      <alignment wrapText="1"/>
    </xf>
    <xf numFmtId="49" fontId="2" fillId="0" borderId="6" xfId="0" applyNumberFormat="1" applyFont="1" applyBorder="1" applyProtection="1"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49" fontId="2" fillId="0" borderId="0" xfId="0" applyNumberFormat="1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8" fillId="0" borderId="6" xfId="0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95AA9-B9A2-4AAC-8EB0-33DF93779261}">
  <sheetPr>
    <pageSetUpPr fitToPage="1"/>
  </sheetPr>
  <dimension ref="A1:H86"/>
  <sheetViews>
    <sheetView tabSelected="1" view="pageLayout" topLeftCell="A67" zoomScaleNormal="100" workbookViewId="0">
      <selection activeCell="D81" sqref="D81"/>
    </sheetView>
  </sheetViews>
  <sheetFormatPr defaultRowHeight="14.25" x14ac:dyDescent="0.2"/>
  <cols>
    <col min="1" max="1" width="5.85546875" style="20" customWidth="1"/>
    <col min="2" max="2" width="40.28515625" style="20" customWidth="1"/>
    <col min="3" max="3" width="6.42578125" style="20" customWidth="1"/>
    <col min="4" max="4" width="8.28515625" style="20" customWidth="1"/>
    <col min="5" max="5" width="26" style="20" customWidth="1"/>
    <col min="6" max="6" width="22.5703125" style="20" customWidth="1"/>
    <col min="7" max="7" width="12.140625" style="20" bestFit="1" customWidth="1"/>
    <col min="8" max="16384" width="9.140625" style="20"/>
  </cols>
  <sheetData>
    <row r="1" spans="1:8" s="2" customFormat="1" ht="12.75" x14ac:dyDescent="0.2">
      <c r="B1" s="3"/>
      <c r="C1" s="4"/>
      <c r="H1" s="5"/>
    </row>
    <row r="2" spans="1:8" s="2" customFormat="1" ht="12.75" x14ac:dyDescent="0.2">
      <c r="B2" s="3"/>
      <c r="C2" s="4"/>
      <c r="H2" s="5"/>
    </row>
    <row r="3" spans="1:8" s="6" customFormat="1" ht="12.75" x14ac:dyDescent="0.2">
      <c r="B3" s="7" t="s">
        <v>89</v>
      </c>
      <c r="C3" s="8"/>
      <c r="D3" s="8"/>
      <c r="E3" s="8"/>
      <c r="H3" s="5"/>
    </row>
    <row r="4" spans="1:8" s="6" customFormat="1" ht="20.25" customHeight="1" x14ac:dyDescent="0.2">
      <c r="B4" s="64"/>
      <c r="C4" s="65"/>
      <c r="D4" s="66"/>
      <c r="E4" s="9"/>
      <c r="F4" s="9"/>
      <c r="H4" s="5"/>
    </row>
    <row r="5" spans="1:8" s="6" customFormat="1" ht="20.25" customHeight="1" x14ac:dyDescent="0.2">
      <c r="B5" s="64"/>
      <c r="C5" s="65"/>
      <c r="D5" s="66"/>
      <c r="E5" s="10"/>
      <c r="F5" s="10"/>
      <c r="H5" s="5"/>
    </row>
    <row r="6" spans="1:8" s="6" customFormat="1" ht="20.25" customHeight="1" x14ac:dyDescent="0.2">
      <c r="B6" s="64"/>
      <c r="C6" s="65"/>
      <c r="D6" s="66"/>
      <c r="E6" s="9"/>
      <c r="F6" s="9"/>
      <c r="H6" s="5"/>
    </row>
    <row r="7" spans="1:8" s="6" customFormat="1" ht="20.25" customHeight="1" x14ac:dyDescent="0.2">
      <c r="B7" s="11"/>
      <c r="C7" s="8"/>
      <c r="E7" s="9"/>
      <c r="F7" s="9"/>
      <c r="H7" s="5"/>
    </row>
    <row r="8" spans="1:8" s="6" customFormat="1" ht="20.25" customHeight="1" x14ac:dyDescent="0.2">
      <c r="B8" s="11"/>
      <c r="C8" s="8"/>
      <c r="E8" s="9"/>
      <c r="F8" s="9"/>
      <c r="H8" s="5"/>
    </row>
    <row r="9" spans="1:8" s="6" customFormat="1" ht="12.75" x14ac:dyDescent="0.2">
      <c r="B9" s="11"/>
      <c r="C9" s="8"/>
      <c r="H9" s="5"/>
    </row>
    <row r="10" spans="1:8" s="6" customFormat="1" ht="20.25" customHeight="1" x14ac:dyDescent="0.2">
      <c r="B10" s="67" t="s">
        <v>91</v>
      </c>
      <c r="C10" s="8"/>
      <c r="F10" s="9"/>
      <c r="H10" s="5"/>
    </row>
    <row r="11" spans="1:8" s="6" customFormat="1" ht="20.25" customHeight="1" x14ac:dyDescent="0.2">
      <c r="B11" s="67" t="s">
        <v>90</v>
      </c>
      <c r="C11" s="8"/>
      <c r="E11" s="12"/>
      <c r="H11" s="5"/>
    </row>
    <row r="12" spans="1:8" s="6" customFormat="1" ht="20.25" customHeight="1" x14ac:dyDescent="0.2">
      <c r="B12" s="7"/>
      <c r="C12" s="8"/>
      <c r="E12" s="12"/>
      <c r="H12" s="5"/>
    </row>
    <row r="13" spans="1:8" s="6" customFormat="1" ht="20.25" customHeight="1" x14ac:dyDescent="0.2">
      <c r="B13" s="7"/>
      <c r="C13" s="8"/>
      <c r="E13" s="12"/>
      <c r="H13" s="5"/>
    </row>
    <row r="14" spans="1:8" s="2" customFormat="1" ht="12.75" x14ac:dyDescent="0.2">
      <c r="B14" s="3"/>
      <c r="C14" s="4"/>
      <c r="H14" s="5"/>
    </row>
    <row r="15" spans="1:8" s="2" customFormat="1" ht="12.75" x14ac:dyDescent="0.2">
      <c r="B15" s="3"/>
      <c r="C15" s="4"/>
      <c r="H15" s="5"/>
    </row>
    <row r="16" spans="1:8" s="2" customFormat="1" ht="15.75" x14ac:dyDescent="0.25">
      <c r="A16" s="13" t="s">
        <v>100</v>
      </c>
      <c r="B16" s="14"/>
      <c r="C16" s="14"/>
      <c r="D16" s="14"/>
      <c r="E16" s="14"/>
      <c r="F16" s="14"/>
      <c r="G16" s="14"/>
      <c r="H16" s="5"/>
    </row>
    <row r="17" spans="1:8" s="2" customFormat="1" ht="15" x14ac:dyDescent="0.25">
      <c r="B17" s="15"/>
      <c r="C17" s="4"/>
      <c r="H17" s="5"/>
    </row>
    <row r="18" spans="1:8" ht="37.5" customHeight="1" x14ac:dyDescent="0.3">
      <c r="A18" s="16" t="s">
        <v>107</v>
      </c>
      <c r="B18" s="17"/>
      <c r="C18" s="17"/>
      <c r="D18" s="17"/>
      <c r="E18" s="17"/>
      <c r="F18" s="17"/>
      <c r="G18" s="18"/>
      <c r="H18" s="19"/>
    </row>
    <row r="19" spans="1:8" ht="37.5" customHeight="1" x14ac:dyDescent="0.3">
      <c r="A19" s="21"/>
      <c r="B19" s="22"/>
      <c r="C19" s="22"/>
      <c r="D19" s="22"/>
      <c r="E19" s="22"/>
      <c r="F19" s="22"/>
      <c r="G19" s="18"/>
      <c r="H19" s="19"/>
    </row>
    <row r="20" spans="1:8" ht="18" x14ac:dyDescent="0.25">
      <c r="A20" s="23"/>
      <c r="B20" s="15"/>
      <c r="C20" s="18"/>
      <c r="D20" s="18"/>
      <c r="E20" s="18"/>
      <c r="F20" s="18"/>
      <c r="G20" s="18"/>
      <c r="H20" s="19"/>
    </row>
    <row r="21" spans="1:8" ht="15.75" x14ac:dyDescent="0.25">
      <c r="A21" s="24"/>
      <c r="B21" s="24"/>
      <c r="C21" s="24"/>
      <c r="D21" s="24"/>
      <c r="E21" s="24"/>
    </row>
    <row r="22" spans="1:8" ht="30" x14ac:dyDescent="0.2">
      <c r="A22" s="25" t="s">
        <v>0</v>
      </c>
      <c r="B22" s="26" t="s">
        <v>102</v>
      </c>
      <c r="C22" s="27" t="s">
        <v>97</v>
      </c>
      <c r="D22" s="27" t="s">
        <v>1</v>
      </c>
      <c r="E22" s="25" t="s">
        <v>96</v>
      </c>
      <c r="F22" s="25" t="s">
        <v>98</v>
      </c>
    </row>
    <row r="23" spans="1:8" ht="42.75" x14ac:dyDescent="0.2">
      <c r="A23" s="28" t="s">
        <v>2</v>
      </c>
      <c r="B23" s="29" t="s">
        <v>94</v>
      </c>
      <c r="C23" s="28" t="s">
        <v>84</v>
      </c>
      <c r="D23" s="28">
        <v>150</v>
      </c>
      <c r="E23" s="1"/>
      <c r="F23" s="30">
        <f>D23*E23</f>
        <v>0</v>
      </c>
    </row>
    <row r="24" spans="1:8" ht="42.75" x14ac:dyDescent="0.2">
      <c r="A24" s="28" t="s">
        <v>4</v>
      </c>
      <c r="B24" s="29" t="s">
        <v>95</v>
      </c>
      <c r="C24" s="28" t="s">
        <v>84</v>
      </c>
      <c r="D24" s="28">
        <v>100</v>
      </c>
      <c r="E24" s="1"/>
      <c r="F24" s="30">
        <f>D24*E24</f>
        <v>0</v>
      </c>
    </row>
    <row r="25" spans="1:8" ht="47.25" customHeight="1" x14ac:dyDescent="0.2">
      <c r="A25" s="28" t="s">
        <v>7</v>
      </c>
      <c r="B25" s="29" t="s">
        <v>105</v>
      </c>
      <c r="C25" s="28" t="s">
        <v>101</v>
      </c>
      <c r="D25" s="31">
        <v>29</v>
      </c>
      <c r="E25" s="1"/>
      <c r="F25" s="30">
        <f>D25*E25</f>
        <v>0</v>
      </c>
    </row>
    <row r="26" spans="1:8" ht="15" x14ac:dyDescent="0.25">
      <c r="A26" s="32"/>
      <c r="B26" s="33" t="s">
        <v>103</v>
      </c>
      <c r="C26" s="34"/>
      <c r="D26" s="34"/>
      <c r="E26" s="35"/>
      <c r="F26" s="36">
        <f>SUM(F23:F25)</f>
        <v>0</v>
      </c>
    </row>
    <row r="27" spans="1:8" ht="15" x14ac:dyDescent="0.25">
      <c r="A27" s="37"/>
      <c r="B27" s="38"/>
      <c r="C27" s="39"/>
      <c r="D27" s="39"/>
      <c r="E27" s="39"/>
      <c r="F27" s="40"/>
    </row>
    <row r="28" spans="1:8" ht="30" x14ac:dyDescent="0.2">
      <c r="A28" s="25" t="s">
        <v>0</v>
      </c>
      <c r="B28" s="41" t="s">
        <v>104</v>
      </c>
      <c r="C28" s="27" t="s">
        <v>97</v>
      </c>
      <c r="D28" s="27" t="s">
        <v>1</v>
      </c>
      <c r="E28" s="25" t="s">
        <v>96</v>
      </c>
      <c r="F28" s="25" t="s">
        <v>98</v>
      </c>
    </row>
    <row r="29" spans="1:8" x14ac:dyDescent="0.2">
      <c r="A29" s="28" t="s">
        <v>2</v>
      </c>
      <c r="B29" s="28" t="s">
        <v>13</v>
      </c>
      <c r="C29" s="28" t="s">
        <v>3</v>
      </c>
      <c r="D29" s="28">
        <v>30</v>
      </c>
      <c r="E29" s="1"/>
      <c r="F29" s="30">
        <f t="shared" ref="F29:F37" si="0">D29*E29</f>
        <v>0</v>
      </c>
    </row>
    <row r="30" spans="1:8" x14ac:dyDescent="0.2">
      <c r="A30" s="28" t="s">
        <v>4</v>
      </c>
      <c r="B30" s="28" t="s">
        <v>30</v>
      </c>
      <c r="C30" s="28" t="s">
        <v>3</v>
      </c>
      <c r="D30" s="28">
        <v>30</v>
      </c>
      <c r="E30" s="1"/>
      <c r="F30" s="30">
        <f t="shared" si="0"/>
        <v>0</v>
      </c>
    </row>
    <row r="31" spans="1:8" x14ac:dyDescent="0.2">
      <c r="A31" s="28" t="s">
        <v>7</v>
      </c>
      <c r="B31" s="28" t="s">
        <v>31</v>
      </c>
      <c r="C31" s="28" t="s">
        <v>3</v>
      </c>
      <c r="D31" s="28">
        <v>30</v>
      </c>
      <c r="E31" s="1"/>
      <c r="F31" s="30">
        <f t="shared" si="0"/>
        <v>0</v>
      </c>
    </row>
    <row r="32" spans="1:8" ht="28.5" x14ac:dyDescent="0.2">
      <c r="A32" s="28" t="s">
        <v>5</v>
      </c>
      <c r="B32" s="29" t="s">
        <v>32</v>
      </c>
      <c r="C32" s="28" t="s">
        <v>3</v>
      </c>
      <c r="D32" s="28">
        <v>5</v>
      </c>
      <c r="E32" s="1"/>
      <c r="F32" s="30">
        <f t="shared" si="0"/>
        <v>0</v>
      </c>
    </row>
    <row r="33" spans="1:6" ht="28.5" x14ac:dyDescent="0.2">
      <c r="A33" s="28" t="s">
        <v>6</v>
      </c>
      <c r="B33" s="29" t="s">
        <v>33</v>
      </c>
      <c r="C33" s="28" t="s">
        <v>3</v>
      </c>
      <c r="D33" s="28">
        <v>2</v>
      </c>
      <c r="E33" s="1"/>
      <c r="F33" s="30">
        <f t="shared" si="0"/>
        <v>0</v>
      </c>
    </row>
    <row r="34" spans="1:6" x14ac:dyDescent="0.2">
      <c r="A34" s="28" t="s">
        <v>8</v>
      </c>
      <c r="B34" s="29" t="s">
        <v>34</v>
      </c>
      <c r="C34" s="28" t="s">
        <v>3</v>
      </c>
      <c r="D34" s="28">
        <v>3</v>
      </c>
      <c r="E34" s="1"/>
      <c r="F34" s="30">
        <f t="shared" si="0"/>
        <v>0</v>
      </c>
    </row>
    <row r="35" spans="1:6" ht="28.5" x14ac:dyDescent="0.2">
      <c r="A35" s="28" t="s">
        <v>9</v>
      </c>
      <c r="B35" s="29" t="s">
        <v>35</v>
      </c>
      <c r="C35" s="28" t="s">
        <v>3</v>
      </c>
      <c r="D35" s="28">
        <v>2</v>
      </c>
      <c r="E35" s="1"/>
      <c r="F35" s="30">
        <f t="shared" si="0"/>
        <v>0</v>
      </c>
    </row>
    <row r="36" spans="1:6" x14ac:dyDescent="0.2">
      <c r="A36" s="28" t="s">
        <v>10</v>
      </c>
      <c r="B36" s="29" t="s">
        <v>36</v>
      </c>
      <c r="C36" s="28" t="s">
        <v>3</v>
      </c>
      <c r="D36" s="28">
        <v>5</v>
      </c>
      <c r="E36" s="1"/>
      <c r="F36" s="30">
        <f t="shared" si="0"/>
        <v>0</v>
      </c>
    </row>
    <row r="37" spans="1:6" x14ac:dyDescent="0.2">
      <c r="A37" s="28" t="s">
        <v>12</v>
      </c>
      <c r="B37" s="29" t="s">
        <v>37</v>
      </c>
      <c r="C37" s="28" t="s">
        <v>3</v>
      </c>
      <c r="D37" s="28">
        <v>15</v>
      </c>
      <c r="E37" s="1"/>
      <c r="F37" s="30">
        <f t="shared" si="0"/>
        <v>0</v>
      </c>
    </row>
    <row r="38" spans="1:6" x14ac:dyDescent="0.2">
      <c r="A38" s="28" t="s">
        <v>14</v>
      </c>
      <c r="B38" s="29" t="s">
        <v>38</v>
      </c>
      <c r="C38" s="28" t="s">
        <v>3</v>
      </c>
      <c r="D38" s="28">
        <v>20</v>
      </c>
      <c r="E38" s="1"/>
      <c r="F38" s="30">
        <f t="shared" ref="F38:F69" si="1">D38*E38</f>
        <v>0</v>
      </c>
    </row>
    <row r="39" spans="1:6" x14ac:dyDescent="0.2">
      <c r="A39" s="28" t="s">
        <v>15</v>
      </c>
      <c r="B39" s="29" t="s">
        <v>39</v>
      </c>
      <c r="C39" s="28" t="s">
        <v>3</v>
      </c>
      <c r="D39" s="28">
        <v>30</v>
      </c>
      <c r="E39" s="1"/>
      <c r="F39" s="30">
        <f t="shared" si="1"/>
        <v>0</v>
      </c>
    </row>
    <row r="40" spans="1:6" ht="28.5" x14ac:dyDescent="0.2">
      <c r="A40" s="28" t="s">
        <v>16</v>
      </c>
      <c r="B40" s="29" t="s">
        <v>40</v>
      </c>
      <c r="C40" s="28" t="s">
        <v>3</v>
      </c>
      <c r="D40" s="28">
        <v>10</v>
      </c>
      <c r="E40" s="1"/>
      <c r="F40" s="30">
        <f t="shared" si="1"/>
        <v>0</v>
      </c>
    </row>
    <row r="41" spans="1:6" x14ac:dyDescent="0.2">
      <c r="A41" s="28" t="s">
        <v>17</v>
      </c>
      <c r="B41" s="29" t="s">
        <v>93</v>
      </c>
      <c r="C41" s="28" t="s">
        <v>3</v>
      </c>
      <c r="D41" s="28">
        <v>1</v>
      </c>
      <c r="E41" s="1"/>
      <c r="F41" s="30">
        <f t="shared" si="1"/>
        <v>0</v>
      </c>
    </row>
    <row r="42" spans="1:6" x14ac:dyDescent="0.2">
      <c r="A42" s="28" t="s">
        <v>18</v>
      </c>
      <c r="B42" s="29" t="s">
        <v>41</v>
      </c>
      <c r="C42" s="28" t="s">
        <v>3</v>
      </c>
      <c r="D42" s="28">
        <v>2</v>
      </c>
      <c r="E42" s="1"/>
      <c r="F42" s="30">
        <f t="shared" si="1"/>
        <v>0</v>
      </c>
    </row>
    <row r="43" spans="1:6" x14ac:dyDescent="0.2">
      <c r="A43" s="28" t="s">
        <v>19</v>
      </c>
      <c r="B43" s="29" t="s">
        <v>42</v>
      </c>
      <c r="C43" s="28" t="s">
        <v>3</v>
      </c>
      <c r="D43" s="28">
        <v>10</v>
      </c>
      <c r="E43" s="1"/>
      <c r="F43" s="30">
        <f t="shared" si="1"/>
        <v>0</v>
      </c>
    </row>
    <row r="44" spans="1:6" ht="28.5" x14ac:dyDescent="0.2">
      <c r="A44" s="28" t="s">
        <v>20</v>
      </c>
      <c r="B44" s="29" t="s">
        <v>43</v>
      </c>
      <c r="C44" s="28" t="s">
        <v>3</v>
      </c>
      <c r="D44" s="28">
        <v>30</v>
      </c>
      <c r="E44" s="1"/>
      <c r="F44" s="30">
        <f t="shared" si="1"/>
        <v>0</v>
      </c>
    </row>
    <row r="45" spans="1:6" x14ac:dyDescent="0.2">
      <c r="A45" s="28" t="s">
        <v>21</v>
      </c>
      <c r="B45" s="29" t="s">
        <v>44</v>
      </c>
      <c r="C45" s="28" t="s">
        <v>3</v>
      </c>
      <c r="D45" s="28">
        <v>20</v>
      </c>
      <c r="E45" s="1"/>
      <c r="F45" s="30">
        <f t="shared" si="1"/>
        <v>0</v>
      </c>
    </row>
    <row r="46" spans="1:6" x14ac:dyDescent="0.2">
      <c r="A46" s="28" t="s">
        <v>22</v>
      </c>
      <c r="B46" s="29" t="s">
        <v>45</v>
      </c>
      <c r="C46" s="28" t="s">
        <v>3</v>
      </c>
      <c r="D46" s="28">
        <v>20</v>
      </c>
      <c r="E46" s="1"/>
      <c r="F46" s="30">
        <f t="shared" si="1"/>
        <v>0</v>
      </c>
    </row>
    <row r="47" spans="1:6" x14ac:dyDescent="0.2">
      <c r="A47" s="28" t="s">
        <v>23</v>
      </c>
      <c r="B47" s="29" t="s">
        <v>87</v>
      </c>
      <c r="C47" s="28" t="s">
        <v>3</v>
      </c>
      <c r="D47" s="28">
        <v>5</v>
      </c>
      <c r="E47" s="1"/>
      <c r="F47" s="30">
        <f t="shared" si="1"/>
        <v>0</v>
      </c>
    </row>
    <row r="48" spans="1:6" x14ac:dyDescent="0.2">
      <c r="A48" s="28" t="s">
        <v>24</v>
      </c>
      <c r="B48" s="29" t="s">
        <v>46</v>
      </c>
      <c r="C48" s="28" t="s">
        <v>11</v>
      </c>
      <c r="D48" s="28">
        <v>10</v>
      </c>
      <c r="E48" s="1"/>
      <c r="F48" s="30">
        <f t="shared" si="1"/>
        <v>0</v>
      </c>
    </row>
    <row r="49" spans="1:6" x14ac:dyDescent="0.2">
      <c r="A49" s="28" t="s">
        <v>25</v>
      </c>
      <c r="B49" s="29" t="s">
        <v>47</v>
      </c>
      <c r="C49" s="28" t="s">
        <v>11</v>
      </c>
      <c r="D49" s="28">
        <v>500</v>
      </c>
      <c r="E49" s="1"/>
      <c r="F49" s="30">
        <f t="shared" si="1"/>
        <v>0</v>
      </c>
    </row>
    <row r="50" spans="1:6" x14ac:dyDescent="0.2">
      <c r="A50" s="28" t="s">
        <v>26</v>
      </c>
      <c r="B50" s="29" t="s">
        <v>48</v>
      </c>
      <c r="C50" s="28" t="s">
        <v>3</v>
      </c>
      <c r="D50" s="28">
        <v>2</v>
      </c>
      <c r="E50" s="1"/>
      <c r="F50" s="30">
        <f t="shared" si="1"/>
        <v>0</v>
      </c>
    </row>
    <row r="51" spans="1:6" x14ac:dyDescent="0.2">
      <c r="A51" s="28" t="s">
        <v>27</v>
      </c>
      <c r="B51" s="29" t="s">
        <v>49</v>
      </c>
      <c r="C51" s="28" t="s">
        <v>3</v>
      </c>
      <c r="D51" s="28">
        <v>2</v>
      </c>
      <c r="E51" s="1"/>
      <c r="F51" s="30">
        <f t="shared" si="1"/>
        <v>0</v>
      </c>
    </row>
    <row r="52" spans="1:6" x14ac:dyDescent="0.2">
      <c r="A52" s="28" t="s">
        <v>28</v>
      </c>
      <c r="B52" s="29" t="s">
        <v>50</v>
      </c>
      <c r="C52" s="28" t="s">
        <v>3</v>
      </c>
      <c r="D52" s="28">
        <v>10</v>
      </c>
      <c r="E52" s="1"/>
      <c r="F52" s="30">
        <f t="shared" si="1"/>
        <v>0</v>
      </c>
    </row>
    <row r="53" spans="1:6" x14ac:dyDescent="0.2">
      <c r="A53" s="28" t="s">
        <v>29</v>
      </c>
      <c r="B53" s="29" t="s">
        <v>51</v>
      </c>
      <c r="C53" s="28" t="s">
        <v>3</v>
      </c>
      <c r="D53" s="28">
        <v>20</v>
      </c>
      <c r="E53" s="1"/>
      <c r="F53" s="30">
        <f t="shared" si="1"/>
        <v>0</v>
      </c>
    </row>
    <row r="54" spans="1:6" x14ac:dyDescent="0.2">
      <c r="A54" s="28" t="s">
        <v>52</v>
      </c>
      <c r="B54" s="29" t="s">
        <v>58</v>
      </c>
      <c r="C54" s="28" t="s">
        <v>3</v>
      </c>
      <c r="D54" s="28">
        <v>5</v>
      </c>
      <c r="E54" s="1"/>
      <c r="F54" s="30">
        <f t="shared" si="1"/>
        <v>0</v>
      </c>
    </row>
    <row r="55" spans="1:6" x14ac:dyDescent="0.2">
      <c r="A55" s="28" t="s">
        <v>53</v>
      </c>
      <c r="B55" s="29" t="s">
        <v>59</v>
      </c>
      <c r="C55" s="28" t="s">
        <v>3</v>
      </c>
      <c r="D55" s="28">
        <v>30</v>
      </c>
      <c r="E55" s="1"/>
      <c r="F55" s="30">
        <f t="shared" si="1"/>
        <v>0</v>
      </c>
    </row>
    <row r="56" spans="1:6" x14ac:dyDescent="0.2">
      <c r="A56" s="28" t="s">
        <v>54</v>
      </c>
      <c r="B56" s="29" t="s">
        <v>60</v>
      </c>
      <c r="C56" s="28" t="s">
        <v>3</v>
      </c>
      <c r="D56" s="28">
        <v>1</v>
      </c>
      <c r="E56" s="1"/>
      <c r="F56" s="30">
        <f t="shared" si="1"/>
        <v>0</v>
      </c>
    </row>
    <row r="57" spans="1:6" x14ac:dyDescent="0.2">
      <c r="A57" s="28" t="s">
        <v>55</v>
      </c>
      <c r="B57" s="29" t="s">
        <v>61</v>
      </c>
      <c r="C57" s="28" t="s">
        <v>3</v>
      </c>
      <c r="D57" s="28">
        <v>5</v>
      </c>
      <c r="E57" s="1"/>
      <c r="F57" s="30">
        <f t="shared" si="1"/>
        <v>0</v>
      </c>
    </row>
    <row r="58" spans="1:6" x14ac:dyDescent="0.2">
      <c r="A58" s="28" t="s">
        <v>56</v>
      </c>
      <c r="B58" s="29" t="s">
        <v>62</v>
      </c>
      <c r="C58" s="28" t="s">
        <v>3</v>
      </c>
      <c r="D58" s="28">
        <v>5</v>
      </c>
      <c r="E58" s="1"/>
      <c r="F58" s="30">
        <f t="shared" si="1"/>
        <v>0</v>
      </c>
    </row>
    <row r="59" spans="1:6" x14ac:dyDescent="0.2">
      <c r="A59" s="28" t="s">
        <v>57</v>
      </c>
      <c r="B59" s="29" t="s">
        <v>63</v>
      </c>
      <c r="C59" s="28" t="s">
        <v>3</v>
      </c>
      <c r="D59" s="28">
        <v>5</v>
      </c>
      <c r="E59" s="1"/>
      <c r="F59" s="30">
        <f t="shared" si="1"/>
        <v>0</v>
      </c>
    </row>
    <row r="60" spans="1:6" x14ac:dyDescent="0.2">
      <c r="A60" s="28" t="s">
        <v>64</v>
      </c>
      <c r="B60" s="29" t="s">
        <v>69</v>
      </c>
      <c r="C60" s="28" t="s">
        <v>3</v>
      </c>
      <c r="D60" s="28">
        <v>1</v>
      </c>
      <c r="E60" s="1"/>
      <c r="F60" s="30">
        <f t="shared" si="1"/>
        <v>0</v>
      </c>
    </row>
    <row r="61" spans="1:6" ht="28.5" x14ac:dyDescent="0.2">
      <c r="A61" s="28" t="s">
        <v>65</v>
      </c>
      <c r="B61" s="29" t="s">
        <v>70</v>
      </c>
      <c r="C61" s="28" t="s">
        <v>3</v>
      </c>
      <c r="D61" s="28">
        <v>2</v>
      </c>
      <c r="E61" s="1"/>
      <c r="F61" s="30">
        <f t="shared" si="1"/>
        <v>0</v>
      </c>
    </row>
    <row r="62" spans="1:6" x14ac:dyDescent="0.2">
      <c r="A62" s="28" t="s">
        <v>66</v>
      </c>
      <c r="B62" s="29" t="s">
        <v>71</v>
      </c>
      <c r="C62" s="28" t="s">
        <v>3</v>
      </c>
      <c r="D62" s="28">
        <v>10</v>
      </c>
      <c r="E62" s="1"/>
      <c r="F62" s="30">
        <f t="shared" si="1"/>
        <v>0</v>
      </c>
    </row>
    <row r="63" spans="1:6" x14ac:dyDescent="0.2">
      <c r="A63" s="28" t="s">
        <v>67</v>
      </c>
      <c r="B63" s="29" t="s">
        <v>72</v>
      </c>
      <c r="C63" s="28" t="s">
        <v>3</v>
      </c>
      <c r="D63" s="28">
        <v>10</v>
      </c>
      <c r="E63" s="1"/>
      <c r="F63" s="30">
        <f t="shared" si="1"/>
        <v>0</v>
      </c>
    </row>
    <row r="64" spans="1:6" x14ac:dyDescent="0.2">
      <c r="A64" s="28" t="s">
        <v>68</v>
      </c>
      <c r="B64" s="29" t="s">
        <v>73</v>
      </c>
      <c r="C64" s="28" t="s">
        <v>3</v>
      </c>
      <c r="D64" s="28">
        <v>50</v>
      </c>
      <c r="E64" s="1"/>
      <c r="F64" s="30">
        <f t="shared" si="1"/>
        <v>0</v>
      </c>
    </row>
    <row r="65" spans="1:7" x14ac:dyDescent="0.2">
      <c r="A65" s="28" t="s">
        <v>74</v>
      </c>
      <c r="B65" s="29" t="s">
        <v>76</v>
      </c>
      <c r="C65" s="28" t="s">
        <v>3</v>
      </c>
      <c r="D65" s="28">
        <v>10</v>
      </c>
      <c r="E65" s="1"/>
      <c r="F65" s="30">
        <f t="shared" si="1"/>
        <v>0</v>
      </c>
    </row>
    <row r="66" spans="1:7" x14ac:dyDescent="0.2">
      <c r="A66" s="28" t="s">
        <v>75</v>
      </c>
      <c r="B66" s="29" t="s">
        <v>77</v>
      </c>
      <c r="C66" s="28" t="s">
        <v>11</v>
      </c>
      <c r="D66" s="28">
        <v>10</v>
      </c>
      <c r="E66" s="1"/>
      <c r="F66" s="30">
        <f t="shared" si="1"/>
        <v>0</v>
      </c>
    </row>
    <row r="67" spans="1:7" x14ac:dyDescent="0.2">
      <c r="A67" s="28" t="s">
        <v>78</v>
      </c>
      <c r="B67" s="29" t="s">
        <v>79</v>
      </c>
      <c r="C67" s="28" t="s">
        <v>3</v>
      </c>
      <c r="D67" s="28">
        <v>2</v>
      </c>
      <c r="E67" s="1"/>
      <c r="F67" s="30">
        <f t="shared" si="1"/>
        <v>0</v>
      </c>
    </row>
    <row r="68" spans="1:7" x14ac:dyDescent="0.2">
      <c r="A68" s="28" t="s">
        <v>80</v>
      </c>
      <c r="B68" s="29" t="s">
        <v>82</v>
      </c>
      <c r="C68" s="28" t="s">
        <v>3</v>
      </c>
      <c r="D68" s="28">
        <v>3</v>
      </c>
      <c r="E68" s="1"/>
      <c r="F68" s="30">
        <f t="shared" si="1"/>
        <v>0</v>
      </c>
    </row>
    <row r="69" spans="1:7" x14ac:dyDescent="0.2">
      <c r="A69" s="28" t="s">
        <v>81</v>
      </c>
      <c r="B69" s="29" t="s">
        <v>83</v>
      </c>
      <c r="C69" s="28" t="s">
        <v>3</v>
      </c>
      <c r="D69" s="28">
        <v>1</v>
      </c>
      <c r="E69" s="1"/>
      <c r="F69" s="30">
        <f t="shared" si="1"/>
        <v>0</v>
      </c>
    </row>
    <row r="70" spans="1:7" ht="15" x14ac:dyDescent="0.25">
      <c r="A70" s="32"/>
      <c r="B70" s="42" t="s">
        <v>106</v>
      </c>
      <c r="C70" s="34"/>
      <c r="D70" s="34"/>
      <c r="E70" s="35"/>
      <c r="F70" s="43">
        <f>SUM(F29:F69)</f>
        <v>0</v>
      </c>
    </row>
    <row r="71" spans="1:7" ht="15" x14ac:dyDescent="0.25">
      <c r="B71" s="44"/>
      <c r="C71" s="45"/>
      <c r="D71" s="45"/>
      <c r="E71" s="45"/>
      <c r="F71" s="46"/>
    </row>
    <row r="73" spans="1:7" s="24" customFormat="1" ht="35.25" customHeight="1" x14ac:dyDescent="0.25">
      <c r="A73" s="47"/>
      <c r="B73" s="48" t="s">
        <v>108</v>
      </c>
      <c r="C73" s="49"/>
      <c r="D73" s="49"/>
      <c r="E73" s="50"/>
      <c r="F73" s="51">
        <f>F26+F70</f>
        <v>0</v>
      </c>
    </row>
    <row r="74" spans="1:7" s="24" customFormat="1" ht="24" customHeight="1" x14ac:dyDescent="0.25">
      <c r="A74" s="52"/>
      <c r="B74" s="48" t="s">
        <v>86</v>
      </c>
      <c r="C74" s="53"/>
      <c r="D74" s="53"/>
      <c r="E74" s="50"/>
      <c r="F74" s="54">
        <v>0.22</v>
      </c>
    </row>
    <row r="75" spans="1:7" s="24" customFormat="1" ht="26.25" customHeight="1" x14ac:dyDescent="0.25">
      <c r="A75" s="47"/>
      <c r="B75" s="55" t="s">
        <v>85</v>
      </c>
      <c r="C75" s="53"/>
      <c r="D75" s="53"/>
      <c r="E75" s="50"/>
      <c r="F75" s="51">
        <f>F73*F74</f>
        <v>0</v>
      </c>
    </row>
    <row r="76" spans="1:7" s="24" customFormat="1" ht="47.25" customHeight="1" x14ac:dyDescent="0.25">
      <c r="A76" s="47"/>
      <c r="B76" s="48" t="s">
        <v>109</v>
      </c>
      <c r="C76" s="49"/>
      <c r="D76" s="49"/>
      <c r="E76" s="50"/>
      <c r="F76" s="51">
        <f>F73+F75</f>
        <v>0</v>
      </c>
      <c r="G76" s="56"/>
    </row>
    <row r="77" spans="1:7" s="24" customFormat="1" ht="20.25" customHeight="1" x14ac:dyDescent="0.25">
      <c r="B77" s="57"/>
      <c r="C77" s="58"/>
      <c r="D77" s="58"/>
      <c r="E77" s="59"/>
      <c r="F77" s="60"/>
      <c r="G77" s="56"/>
    </row>
    <row r="79" spans="1:7" x14ac:dyDescent="0.2">
      <c r="F79" s="68" t="s">
        <v>92</v>
      </c>
    </row>
    <row r="80" spans="1:7" x14ac:dyDescent="0.2">
      <c r="F80" s="68"/>
    </row>
    <row r="81" spans="2:6" x14ac:dyDescent="0.2">
      <c r="F81" s="69"/>
    </row>
    <row r="84" spans="2:6" x14ac:dyDescent="0.2">
      <c r="B84" s="61" t="s">
        <v>88</v>
      </c>
      <c r="C84" s="62"/>
      <c r="D84" s="62"/>
      <c r="E84" s="62"/>
    </row>
    <row r="86" spans="2:6" ht="40.5" customHeight="1" x14ac:dyDescent="0.2">
      <c r="B86" s="63" t="s">
        <v>99</v>
      </c>
      <c r="C86" s="63"/>
      <c r="D86" s="63"/>
      <c r="E86" s="63"/>
      <c r="F86" s="63"/>
    </row>
  </sheetData>
  <sheetProtection algorithmName="SHA-512" hashValue="aqHTKSOgSt5bbqrxLK6G/UsD9nUTZVSq0XHm6W4Yko3W40O638HoMEJqQVOmlXg+fPUGMzVsE8GZCEReOaTg8Q==" saltValue="0/HfGk+2mo6/iEf5ACyHIQ==" spinCount="100000" sheet="1" objects="1" scenarios="1"/>
  <mergeCells count="9">
    <mergeCell ref="B26:E26"/>
    <mergeCell ref="A16:G16"/>
    <mergeCell ref="A18:F18"/>
    <mergeCell ref="B70:E70"/>
    <mergeCell ref="B86:F86"/>
    <mergeCell ref="B73:E73"/>
    <mergeCell ref="B74:E74"/>
    <mergeCell ref="B75:E75"/>
    <mergeCell ref="B76:E76"/>
  </mergeCells>
  <pageMargins left="0.7" right="0.7" top="0.75" bottom="0.75" header="0.3" footer="0.3"/>
  <pageSetup paperSize="9" scale="71" fitToHeight="0" orientation="portrait" verticalDpi="1200" r:id="rId1"/>
  <headerFooter>
    <oddHeader>&amp;R&amp;"Arial,Navadno"OBR-2</oddHeader>
    <oddFooter>&amp;LUKC Maribor&amp;RVzdrževanje  dvigal v UKC Maribor - ponovitev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OBR-2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TRSTENJAK</dc:creator>
  <cp:lastModifiedBy>Maja ŽLENDER</cp:lastModifiedBy>
  <cp:lastPrinted>2025-02-03T07:39:56Z</cp:lastPrinted>
  <dcterms:created xsi:type="dcterms:W3CDTF">2016-12-06T11:57:11Z</dcterms:created>
  <dcterms:modified xsi:type="dcterms:W3CDTF">2025-02-05T12:19:01Z</dcterms:modified>
</cp:coreProperties>
</file>